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 OptiPlex9020Fin\Desktop\Бюджет 2025 година\Бюджет 2025г. - проект\План-сметка ТБО\Предложение актуализация план-сметка\"/>
    </mc:Choice>
  </mc:AlternateContent>
  <bookViews>
    <workbookView xWindow="0" yWindow="0" windowWidth="21570" windowHeight="96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X11" i="1" l="1"/>
  <c r="X12" i="1"/>
  <c r="X13" i="1"/>
  <c r="X14" i="1"/>
  <c r="X15" i="1"/>
  <c r="X16" i="1"/>
  <c r="X17" i="1"/>
  <c r="X18" i="1"/>
  <c r="X19" i="1"/>
  <c r="AB19" i="1" s="1"/>
  <c r="X20" i="1"/>
  <c r="X21" i="1"/>
  <c r="X22" i="1"/>
  <c r="X23" i="1"/>
  <c r="X24" i="1"/>
  <c r="AB24" i="1" s="1"/>
  <c r="X25" i="1"/>
  <c r="X27" i="1"/>
  <c r="X28" i="1"/>
  <c r="X29" i="1"/>
  <c r="X30" i="1"/>
  <c r="X31" i="1"/>
  <c r="X32" i="1"/>
  <c r="X33" i="1"/>
  <c r="X34" i="1"/>
  <c r="AB34" i="1" s="1"/>
  <c r="X35" i="1"/>
  <c r="X36" i="1"/>
  <c r="X37" i="1"/>
  <c r="X38" i="1"/>
  <c r="X39" i="1"/>
  <c r="AB39" i="1" s="1"/>
  <c r="X40" i="1"/>
  <c r="X41" i="1"/>
  <c r="AB41" i="1" s="1"/>
  <c r="X42" i="1"/>
  <c r="AB42" i="1" s="1"/>
  <c r="X43" i="1"/>
  <c r="X44" i="1"/>
  <c r="X45" i="1"/>
  <c r="X46" i="1"/>
  <c r="X47" i="1"/>
  <c r="AB47" i="1" s="1"/>
  <c r="X48" i="1"/>
  <c r="X49" i="1"/>
  <c r="X50" i="1"/>
  <c r="AB50" i="1" s="1"/>
  <c r="X51" i="1"/>
  <c r="X52" i="1"/>
  <c r="X53" i="1"/>
  <c r="X54" i="1"/>
  <c r="AB54" i="1" s="1"/>
  <c r="X55" i="1"/>
  <c r="AB55" i="1" s="1"/>
  <c r="X56" i="1"/>
  <c r="X57" i="1"/>
  <c r="X58" i="1"/>
  <c r="AB58" i="1" s="1"/>
  <c r="X59" i="1"/>
  <c r="X60" i="1"/>
  <c r="X61" i="1"/>
  <c r="X62" i="1"/>
  <c r="AB62" i="1" s="1"/>
  <c r="X63" i="1"/>
  <c r="AB63" i="1" s="1"/>
  <c r="X64" i="1"/>
  <c r="X65" i="1"/>
  <c r="X66" i="1"/>
  <c r="AB66" i="1" s="1"/>
  <c r="X67" i="1"/>
  <c r="X68" i="1"/>
  <c r="X69" i="1"/>
  <c r="X70" i="1"/>
  <c r="AB70" i="1" s="1"/>
  <c r="X71" i="1"/>
  <c r="AB71" i="1" s="1"/>
  <c r="X72" i="1"/>
  <c r="X73" i="1"/>
  <c r="X74" i="1"/>
  <c r="AB74" i="1" s="1"/>
  <c r="X75" i="1"/>
  <c r="X76" i="1"/>
  <c r="X77" i="1"/>
  <c r="X78" i="1"/>
  <c r="AB78" i="1" s="1"/>
  <c r="X79" i="1"/>
  <c r="AB79" i="1" s="1"/>
  <c r="X80" i="1"/>
  <c r="X81" i="1"/>
  <c r="AB20" i="1"/>
  <c r="AB28" i="1"/>
  <c r="AB30" i="1"/>
  <c r="AB32" i="1"/>
  <c r="AB36" i="1"/>
  <c r="AB38" i="1"/>
  <c r="AB40" i="1"/>
  <c r="AB44" i="1"/>
  <c r="AB46" i="1"/>
  <c r="AB48" i="1"/>
  <c r="AB52" i="1"/>
  <c r="AB56" i="1"/>
  <c r="AB60" i="1"/>
  <c r="AB64" i="1"/>
  <c r="AB68" i="1"/>
  <c r="AB72" i="1"/>
  <c r="AB76" i="1"/>
  <c r="AB80" i="1"/>
  <c r="AB11" i="1"/>
  <c r="AB13" i="1"/>
  <c r="AB15" i="1"/>
  <c r="AB16" i="1"/>
  <c r="AB18" i="1"/>
  <c r="AB21" i="1"/>
  <c r="AB22" i="1"/>
  <c r="AB23" i="1"/>
  <c r="AB25" i="1"/>
  <c r="AB27" i="1"/>
  <c r="AB29" i="1"/>
  <c r="AB31" i="1"/>
  <c r="AB33" i="1"/>
  <c r="AB35" i="1"/>
  <c r="AB37" i="1"/>
  <c r="AB43" i="1"/>
  <c r="AB45" i="1"/>
  <c r="AB49" i="1"/>
  <c r="AB51" i="1"/>
  <c r="AB53" i="1"/>
  <c r="AB57" i="1"/>
  <c r="AB59" i="1"/>
  <c r="AB61" i="1"/>
  <c r="AB65" i="1"/>
  <c r="AB67" i="1"/>
  <c r="AB69" i="1"/>
  <c r="AB73" i="1"/>
  <c r="AB75" i="1"/>
  <c r="AB77" i="1"/>
  <c r="AB81" i="1"/>
  <c r="N26" i="1"/>
  <c r="O26" i="1"/>
  <c r="P26" i="1"/>
  <c r="Q26" i="1"/>
  <c r="R26" i="1"/>
  <c r="S26" i="1"/>
  <c r="T26" i="1"/>
  <c r="U26" i="1"/>
  <c r="V26" i="1"/>
  <c r="W26" i="1"/>
  <c r="Y26" i="1"/>
  <c r="Z26" i="1"/>
  <c r="AA26" i="1"/>
  <c r="X26" i="1" l="1"/>
  <c r="N10" i="1"/>
  <c r="N82" i="1" s="1"/>
  <c r="O10" i="1"/>
  <c r="P10" i="1"/>
  <c r="Q10" i="1"/>
  <c r="R10" i="1"/>
  <c r="S10" i="1"/>
  <c r="T10" i="1"/>
  <c r="U10" i="1"/>
  <c r="V10" i="1"/>
  <c r="X10" i="1" s="1"/>
  <c r="W10" i="1"/>
  <c r="Y10" i="1"/>
  <c r="Z10" i="1"/>
  <c r="AA10" i="1"/>
  <c r="N51" i="1"/>
  <c r="O51" i="1"/>
  <c r="P51" i="1"/>
  <c r="Q51" i="1"/>
  <c r="R51" i="1"/>
  <c r="S51" i="1"/>
  <c r="T51" i="1"/>
  <c r="U51" i="1"/>
  <c r="V51" i="1"/>
  <c r="W51" i="1"/>
  <c r="Y51" i="1"/>
  <c r="Z51" i="1"/>
  <c r="AA51" i="1"/>
  <c r="P82" i="1"/>
  <c r="R82" i="1"/>
  <c r="T82" i="1"/>
  <c r="Z82" i="1"/>
  <c r="M51" i="1"/>
  <c r="M26" i="1"/>
  <c r="M10" i="1"/>
  <c r="AB26" i="1" l="1"/>
  <c r="V82" i="1"/>
  <c r="X82" i="1" s="1"/>
  <c r="M82" i="1"/>
  <c r="Y82" i="1"/>
  <c r="U82" i="1"/>
  <c r="Q82" i="1"/>
  <c r="AA82" i="1"/>
  <c r="W82" i="1"/>
  <c r="S82" i="1"/>
  <c r="O82" i="1"/>
  <c r="AB10" i="1" l="1"/>
  <c r="AB82" i="1"/>
</calcChain>
</file>

<file path=xl/sharedStrings.xml><?xml version="1.0" encoding="utf-8"?>
<sst xmlns="http://schemas.openxmlformats.org/spreadsheetml/2006/main" count="100" uniqueCount="91">
  <si>
    <t>ИНФОРМАЦИЯ ЗА 2025 ГОДИНА</t>
  </si>
  <si>
    <t>Услуги съгласно чл.62 от Закона за местните  данъци и такси</t>
  </si>
  <si>
    <t>придобиване на съдове за събиране на битовите отпадъци над прага на същественост</t>
  </si>
  <si>
    <t>придобиване на съдове за събиране на битовите отпадъци под прага на същественост,включително торби</t>
  </si>
  <si>
    <t>ползване на съдове за събиране на битови отпадъци</t>
  </si>
  <si>
    <t>поддържане  на съдове за събиране на битови отпадъци</t>
  </si>
  <si>
    <t xml:space="preserve">събиране и транспортиране на битови отпадъци,включително разделно,с изключение на отпадъците,попадъщи в управлението на масово </t>
  </si>
  <si>
    <t>разпространените отпадъци</t>
  </si>
  <si>
    <t>осигуряване на информация на обществеността за събиране,включително разделно и транспортиране на битовите отпадъци</t>
  </si>
  <si>
    <t xml:space="preserve">контрол на дейностите,свързани с образуване,събиране,съхраняване и транспортиране на битовите отпадъци,включително използване на </t>
  </si>
  <si>
    <t>GPS и други технологични решение</t>
  </si>
  <si>
    <t>данъци,такси и застраховки на превозни средства,включително на сметосъбирачни машини,в случай че дейността се извършва от общината</t>
  </si>
  <si>
    <t>други разходи за предоставяне на услугата,произтичащи от нормативен акт</t>
  </si>
  <si>
    <t>други разходи за предоставяне на услугата</t>
  </si>
  <si>
    <t>2.Третиране на битовите отпадъци в съоръжения и инсталации в т.ч.:</t>
  </si>
  <si>
    <t>третиране (обезвреждане и оползотворяване) на битови отпадъци,необхванати в управлението на масово разпространените отпадъци</t>
  </si>
  <si>
    <t>анализи,проверки и проби на отпадъци</t>
  </si>
  <si>
    <t>съоръжения и инсталации за третиране на битови отпадъци и/или площадки за безвъдмездно предаване на разделно събирани битови</t>
  </si>
  <si>
    <t>отпадъци от домакинства,в т.ч.едрогабаритни отпадъци,опасните битови отпадъци извън обхвата на наредбите по чл.13,ал.1 и други от Зако-</t>
  </si>
  <si>
    <t>на за управлението на отпадъците</t>
  </si>
  <si>
    <t xml:space="preserve">проучвания,включително прединвестиционни,финансови и икономически анализи и проектиране на депа за битови отпадъци,както и на </t>
  </si>
  <si>
    <t xml:space="preserve">изграждане на депа за битови отпадъци ,както и на съоръжения и инсталации за третиране на битови отпадъци и /или осигуряване  на </t>
  </si>
  <si>
    <t>площадки за безвъзмезно предаване на разделно събирани битови отпадъци от домакинствата,в т.ч.едрогабаритни отпадъци,опасните</t>
  </si>
  <si>
    <t>битови отпадъци извън обхвата на наредбите по чл.13,ал.1 и други от Закона за управление на отпадъците**</t>
  </si>
  <si>
    <t xml:space="preserve">поддържане и изграждане на  депа за битови отпадъци ,както и на съоръжения и инсталации за третиране на битови отпадъци и /или </t>
  </si>
  <si>
    <t>осигуряване на площадки за безвъзмезно предаване на разделно събирани битови отпадъци от домакинствата,в т.ч.едрогабаритни отпадъци,</t>
  </si>
  <si>
    <t>опасните битови отпадъци извън обхвата на наредбите по чл.13,ал.1 и други от Закона за управление на отпадъците</t>
  </si>
  <si>
    <t>закриване и следексплоатационни грижи на площадката на депото</t>
  </si>
  <si>
    <t>мониторинг</t>
  </si>
  <si>
    <t>обезпечения по чл.60 от Закона за управление на отпадъците</t>
  </si>
  <si>
    <t>отчисления по чл.64 от Закона за управление на отпадъците</t>
  </si>
  <si>
    <t>закупуване на земя за изграждане на депа за битови отпадъци,съоръжения и инсталации или осигуряване на площадки за безвъздмезно</t>
  </si>
  <si>
    <t>предаване на разделно събирани битови отпадъци от домакинствата</t>
  </si>
  <si>
    <t>разходи за участие в дейността на регионалното сдружение за управление на отпадъците</t>
  </si>
  <si>
    <t>осигуряване на информация на обществеността за дейности по управление на  отпадъците на територията на общината</t>
  </si>
  <si>
    <t>програми за управление на отпадъците</t>
  </si>
  <si>
    <t>контрол на дейностите по третиране на битови отпадъци</t>
  </si>
  <si>
    <t>3.Подържане на чистотата на териториите за обществено ползване в населените места и селищните образования в общината в т.ч.:</t>
  </si>
  <si>
    <t xml:space="preserve">биологично и битово почистване на улици,площатки,тротоари,алеи,паркове,зелени площи,междублокови пространства,обособени детски </t>
  </si>
  <si>
    <t>площадки,гробищните паркове и други територии за обществено ползване в населените места и селищните образования-метене,миене,</t>
  </si>
  <si>
    <t xml:space="preserve">събиране и транспортиране на  отпадъци,включително на отпадъци от канали,шахти,подлези ,надлези,речни корита и дерета в границите на </t>
  </si>
  <si>
    <t>населените места</t>
  </si>
  <si>
    <t>придобиване на съдове за събиране на битовите отпадъци над прага на същественост от териториите за обществено ползване в населените</t>
  </si>
  <si>
    <t>места и селищните образования</t>
  </si>
  <si>
    <t>придобиване на съдове за събиране на битовите отпадъци под прага на същественост от териториите за обществено ползване в населените</t>
  </si>
  <si>
    <t xml:space="preserve"> образования</t>
  </si>
  <si>
    <t>поддържане на съдове за събиране на битовите отпадъци  от териториите за обществено ползване в населените места и селищните</t>
  </si>
  <si>
    <t xml:space="preserve">придобиване на превозни средства за събиране и  транспортиране на битови отпадъци от териториите за обществено ползване,техника за </t>
  </si>
  <si>
    <t xml:space="preserve">механизирано почистване,както и друга специализирана техника за поддържане на чистотата на териториите за обществено ползване в </t>
  </si>
  <si>
    <t>населените места и селищните образования</t>
  </si>
  <si>
    <t xml:space="preserve">ползване на превозни средства за събиране и  транспортиране на битови отпадъци от териториите за обществено ползване,техника за </t>
  </si>
  <si>
    <t xml:space="preserve">поддържане на превозни средства за събиране и  транспортиране на битови отпадъци от териториите за обществено ползване,техника за </t>
  </si>
  <si>
    <t>контрол на дейностите,свързани с предотвратяване изхвърлянето на битови отпадъци на неразрешени за това места и/или създаването на</t>
  </si>
  <si>
    <t>незаконни сметища,както и  организиране на почистването им</t>
  </si>
  <si>
    <t>осигряване на информация на обществеността за поддържане чистотата на териториите за обществено ползване</t>
  </si>
  <si>
    <t xml:space="preserve">данъци,такси и застраховки на техника за събиране и транспортиране на битови отпадъци от териториите за обществено ползване в </t>
  </si>
  <si>
    <t>населените места и селищните образувания ,в случай че дейността се извършва от общината</t>
  </si>
  <si>
    <t xml:space="preserve">други разходи за предоставяне на услугата,произтичащи от нормативен акт-зимно улично почистване,зимно и лятно почистване на </t>
  </si>
  <si>
    <t>републикански и общински пътища</t>
  </si>
  <si>
    <t>Общо:</t>
  </si>
  <si>
    <t>(редове2+16+33)</t>
  </si>
  <si>
    <t>Други източници на финансиране</t>
  </si>
  <si>
    <t>Корекции</t>
  </si>
  <si>
    <t>Източник на  финансиране</t>
  </si>
  <si>
    <t>Общо разходи за план-сметка</t>
  </si>
  <si>
    <t>Средства от Програма "Околна среда"и /или от други програми на ЕС или на международни организации</t>
  </si>
  <si>
    <t>Средства от предприятието за управление на дейностите по опазване на околната среда</t>
  </si>
  <si>
    <t>Средства от  други публични източници</t>
  </si>
  <si>
    <t>Приходи на общината от оползотворява-не на битови отпадъци</t>
  </si>
  <si>
    <t>Неусвоени от предходната календарна година средства от таксата за битови отпадъци</t>
  </si>
  <si>
    <t>Приходи от глоби и имуществени санкции по Закона за управление на отпадъците и други закони,имащи отношение към управление на битовите отпадъци</t>
  </si>
  <si>
    <t>Натрупани средства от отчисления по чл.64 от Закона за управление на отпадъците,когато се правят за битови отпадъци от общините</t>
  </si>
  <si>
    <t>Други общински средства и приходи,раз-лични от приходите от таксата за битови отпадъци</t>
  </si>
  <si>
    <t>Заеми и други дългови инструменти,свързани с управление на битови отпадъци</t>
  </si>
  <si>
    <t>Общо други източници на финансиране(к.3+к.4+к.5+к.6+к.7+к.8+к.9+к.10+к.11+к.12)</t>
  </si>
  <si>
    <t>Корекции по чл.66 ал.10 от Закона за местните данъци и такси</t>
  </si>
  <si>
    <t>Корекции по чл.66 ал.11 от Закона за местните данъци и такси</t>
  </si>
  <si>
    <t>Корекции по чл.66 ал.12 от Закона за местните данъци и такси</t>
  </si>
  <si>
    <t>1.Събиране и транспортиране на битови отпадъци до съоръжения и инсталации за тяхното третиране в т.ч.:</t>
  </si>
  <si>
    <t>ползване на съдове за събиране на битовите отпадъци  от териториите за обществено ползване  в населените места и селищните</t>
  </si>
  <si>
    <t>придобиване на превозни средства за транспортиране на битови отпадъци,както и на сметосъбирачни машини</t>
  </si>
  <si>
    <t>поддържане на превозни средства за транспортиране на битови отпадъци,както и на сметосъбирачни машини</t>
  </si>
  <si>
    <t>ползване на превозни средства за транспортиране на битови отпадъци,както и на сметосъбирачни машини</t>
  </si>
  <si>
    <t>Натрупани средства от обещетения по чл. 60 от Закона за управлеие на отпадъците,когато се правят за битови отпадъци от общините</t>
  </si>
  <si>
    <t>ОБЩИНА ГУЛЯНЦИ</t>
  </si>
  <si>
    <t>Приложение № 1</t>
  </si>
  <si>
    <t xml:space="preserve">ПЛАН-СМЕТКА ЗА ОТНОСИМИТЕ ЗА 2025 ГОДИНА РАЗХОДИ ЗА ИЗВЪРШВАНЕ НА ДЕЙНОСТИТЕ ПО ПРЕДОСТАВЯНЕ НА </t>
  </si>
  <si>
    <t>ЛЪЧЕЗАВ ЯКОВ</t>
  </si>
  <si>
    <t>КМЕТ НА ОБЩИНА ГУЛЯНЦИ</t>
  </si>
  <si>
    <t>Такса за битови отпадъци(к.2-к.13+к.14-к.15-к.16)</t>
  </si>
  <si>
    <r>
      <t>УСЛУГИТЕ ПО ЧЛ.62 ОТ ЗАКОНА ЗА МЕСТНИТЕ ДАНЪЦИ И ТАКСИ -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4"/>
        <color theme="1"/>
        <rFont val="Calibri"/>
        <family val="2"/>
        <charset val="204"/>
        <scheme val="minor"/>
      </rPr>
      <t>актуализирана план - сметка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</si>
</sst>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8" xfId="0" applyFont="1" applyBorder="1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11" xfId="0" applyFont="1" applyBorder="1"/>
    <xf numFmtId="0" fontId="1" fillId="0" borderId="13" xfId="0" applyFont="1" applyBorder="1"/>
    <xf numFmtId="0" fontId="1" fillId="0" borderId="12" xfId="0" applyFont="1" applyBorder="1"/>
    <xf numFmtId="0" fontId="0" fillId="0" borderId="15" xfId="0" applyBorder="1"/>
    <xf numFmtId="0" fontId="0" fillId="0" borderId="7" xfId="0" applyBorder="1" applyAlignment="1">
      <alignment horizontal="center"/>
    </xf>
    <xf numFmtId="0" fontId="1" fillId="0" borderId="10" xfId="0" applyFont="1" applyBorder="1" applyAlignment="1">
      <alignment wrapText="1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2" fillId="0" borderId="8" xfId="0" applyFont="1" applyBorder="1" applyAlignment="1">
      <alignment wrapText="1"/>
    </xf>
    <xf numFmtId="0" fontId="1" fillId="0" borderId="7" xfId="0" applyFont="1" applyBorder="1"/>
    <xf numFmtId="0" fontId="1" fillId="0" borderId="8" xfId="0" applyFont="1" applyBorder="1"/>
    <xf numFmtId="0" fontId="1" fillId="0" borderId="10" xfId="0" applyFont="1" applyBorder="1"/>
    <xf numFmtId="0" fontId="1" fillId="0" borderId="6" xfId="0" applyFont="1" applyBorder="1"/>
    <xf numFmtId="0" fontId="3" fillId="0" borderId="0" xfId="0" applyFont="1"/>
    <xf numFmtId="0" fontId="4" fillId="0" borderId="0" xfId="0" applyFont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89"/>
  <sheetViews>
    <sheetView tabSelected="1" zoomScaleNormal="100" workbookViewId="0">
      <selection activeCell="F7" sqref="F7"/>
    </sheetView>
  </sheetViews>
  <sheetFormatPr defaultRowHeight="15" x14ac:dyDescent="0.25"/>
  <cols>
    <col min="1" max="1" width="5" customWidth="1"/>
    <col min="12" max="12" width="40.140625" customWidth="1"/>
    <col min="14" max="14" width="16.7109375" customWidth="1"/>
    <col min="15" max="15" width="15.5703125" customWidth="1"/>
    <col min="16" max="16" width="17.140625" customWidth="1"/>
    <col min="17" max="17" width="14.28515625" customWidth="1"/>
    <col min="18" max="18" width="13.42578125" customWidth="1"/>
    <col min="19" max="19" width="12.140625" customWidth="1"/>
    <col min="20" max="20" width="16.85546875" customWidth="1"/>
    <col min="21" max="21" width="13" customWidth="1"/>
    <col min="22" max="22" width="13.28515625" customWidth="1"/>
    <col min="23" max="23" width="13.140625" customWidth="1"/>
    <col min="24" max="24" width="14.42578125" customWidth="1"/>
    <col min="25" max="25" width="12.7109375" customWidth="1"/>
    <col min="26" max="26" width="13" customWidth="1"/>
    <col min="27" max="27" width="13.28515625" customWidth="1"/>
    <col min="28" max="28" width="24" customWidth="1"/>
  </cols>
  <sheetData>
    <row r="2" spans="1:28" x14ac:dyDescent="0.25">
      <c r="L2" t="s">
        <v>85</v>
      </c>
    </row>
    <row r="3" spans="1:28" x14ac:dyDescent="0.25">
      <c r="B3" t="s">
        <v>86</v>
      </c>
    </row>
    <row r="4" spans="1:28" ht="18.75" x14ac:dyDescent="0.3">
      <c r="B4" t="s">
        <v>90</v>
      </c>
    </row>
    <row r="5" spans="1:28" ht="15.75" thickBot="1" x14ac:dyDescent="0.3"/>
    <row r="6" spans="1:28" ht="15.75" thickBot="1" x14ac:dyDescent="0.3">
      <c r="A6" s="12"/>
      <c r="B6" s="1"/>
      <c r="C6" s="2"/>
      <c r="D6" s="2" t="s">
        <v>84</v>
      </c>
      <c r="E6" s="2"/>
      <c r="F6" s="2"/>
      <c r="G6" s="2"/>
      <c r="H6" s="2"/>
      <c r="I6" s="2"/>
      <c r="J6" s="2"/>
      <c r="K6" s="2"/>
      <c r="L6" s="2"/>
      <c r="M6" s="18"/>
      <c r="N6" s="2"/>
      <c r="O6" s="2"/>
      <c r="P6" s="2"/>
      <c r="Q6" s="2"/>
      <c r="R6" s="2"/>
      <c r="S6" s="2" t="s">
        <v>61</v>
      </c>
      <c r="T6" s="2"/>
      <c r="U6" s="2"/>
      <c r="V6" s="2"/>
      <c r="W6" s="2"/>
      <c r="X6" s="2"/>
      <c r="Y6" s="2" t="s">
        <v>62</v>
      </c>
      <c r="Z6" s="2"/>
      <c r="AA6" s="2"/>
      <c r="AB6" s="3" t="s">
        <v>63</v>
      </c>
    </row>
    <row r="7" spans="1:28" ht="229.9" customHeight="1" thickBot="1" x14ac:dyDescent="0.3">
      <c r="A7" s="13"/>
      <c r="B7" s="4"/>
      <c r="E7" t="s">
        <v>0</v>
      </c>
      <c r="M7" s="27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  <c r="S7" s="29" t="s">
        <v>70</v>
      </c>
      <c r="T7" s="29" t="s">
        <v>83</v>
      </c>
      <c r="U7" s="29" t="s">
        <v>71</v>
      </c>
      <c r="V7" s="30" t="s">
        <v>72</v>
      </c>
      <c r="W7" s="29" t="s">
        <v>73</v>
      </c>
      <c r="X7" s="31" t="s">
        <v>74</v>
      </c>
      <c r="Y7" s="29" t="s">
        <v>75</v>
      </c>
      <c r="Z7" s="29" t="s">
        <v>76</v>
      </c>
      <c r="AA7" s="29" t="s">
        <v>77</v>
      </c>
      <c r="AB7" s="31" t="s">
        <v>89</v>
      </c>
    </row>
    <row r="8" spans="1:28" ht="15.75" thickBot="1" x14ac:dyDescent="0.3">
      <c r="A8" s="12"/>
      <c r="B8" s="7"/>
      <c r="C8" s="8"/>
      <c r="D8" s="8"/>
      <c r="E8" s="8"/>
      <c r="F8" s="8">
        <v>1</v>
      </c>
      <c r="G8" s="8"/>
      <c r="H8" s="8"/>
      <c r="I8" s="8"/>
      <c r="J8" s="8"/>
      <c r="K8" s="8"/>
      <c r="L8" s="9"/>
      <c r="M8" s="26">
        <v>2</v>
      </c>
      <c r="N8" s="28">
        <v>3</v>
      </c>
      <c r="O8" s="28">
        <v>4</v>
      </c>
      <c r="P8" s="28">
        <v>5</v>
      </c>
      <c r="Q8" s="28">
        <v>6</v>
      </c>
      <c r="R8" s="28">
        <v>7</v>
      </c>
      <c r="S8" s="28">
        <v>8</v>
      </c>
      <c r="T8" s="28">
        <v>9</v>
      </c>
      <c r="U8" s="28">
        <v>10</v>
      </c>
      <c r="V8" s="28">
        <v>11</v>
      </c>
      <c r="W8" s="28">
        <v>12</v>
      </c>
      <c r="X8" s="28">
        <v>13</v>
      </c>
      <c r="Y8" s="28">
        <v>14</v>
      </c>
      <c r="Z8" s="28">
        <v>15</v>
      </c>
      <c r="AA8" s="28">
        <v>16</v>
      </c>
      <c r="AB8" s="28">
        <v>17</v>
      </c>
    </row>
    <row r="9" spans="1:28" ht="15.75" thickBot="1" x14ac:dyDescent="0.3">
      <c r="A9" s="12">
        <v>1</v>
      </c>
      <c r="B9" s="15" t="s">
        <v>1</v>
      </c>
      <c r="C9" s="16"/>
      <c r="D9" s="16"/>
      <c r="E9" s="16"/>
      <c r="F9" s="16"/>
      <c r="G9" s="16"/>
      <c r="H9" s="2"/>
      <c r="I9" s="2"/>
      <c r="J9" s="2"/>
      <c r="K9" s="2"/>
      <c r="L9" s="3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2"/>
    </row>
    <row r="10" spans="1:28" ht="15.75" thickBot="1" x14ac:dyDescent="0.3">
      <c r="A10" s="12">
        <v>2</v>
      </c>
      <c r="B10" s="16" t="s">
        <v>78</v>
      </c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5">
        <f>SUM(M11:M25)</f>
        <v>532000</v>
      </c>
      <c r="N10" s="15">
        <f t="shared" ref="N10:AA10" si="0">SUM(N11:N25)</f>
        <v>0</v>
      </c>
      <c r="O10" s="15">
        <f t="shared" si="0"/>
        <v>0</v>
      </c>
      <c r="P10" s="15">
        <f t="shared" si="0"/>
        <v>0</v>
      </c>
      <c r="Q10" s="15">
        <f t="shared" si="0"/>
        <v>0</v>
      </c>
      <c r="R10" s="15">
        <f t="shared" si="0"/>
        <v>0</v>
      </c>
      <c r="S10" s="15">
        <f t="shared" si="0"/>
        <v>0</v>
      </c>
      <c r="T10" s="15">
        <f t="shared" si="0"/>
        <v>0</v>
      </c>
      <c r="U10" s="15">
        <f t="shared" si="0"/>
        <v>0</v>
      </c>
      <c r="V10" s="15">
        <f t="shared" si="0"/>
        <v>268660</v>
      </c>
      <c r="W10" s="15">
        <f t="shared" si="0"/>
        <v>0</v>
      </c>
      <c r="X10" s="15">
        <f>SUM(N10+O10+P10+Q10+R10+S10+T10+U10+V10+W10)</f>
        <v>268660</v>
      </c>
      <c r="Y10" s="15">
        <f t="shared" si="0"/>
        <v>0</v>
      </c>
      <c r="Z10" s="15">
        <f t="shared" si="0"/>
        <v>0</v>
      </c>
      <c r="AA10" s="15">
        <f t="shared" si="0"/>
        <v>0</v>
      </c>
      <c r="AB10" s="12">
        <f>SUM(M10-X10)</f>
        <v>263340</v>
      </c>
    </row>
    <row r="11" spans="1:28" ht="15.75" thickBot="1" x14ac:dyDescent="0.3">
      <c r="A11" s="12">
        <v>3</v>
      </c>
      <c r="B11" s="2" t="s">
        <v>2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5">
        <f t="shared" ref="X11:X74" si="1">SUM(N11+O11+P11+Q11+R11+S11+T11+U11+V11+W11)</f>
        <v>0</v>
      </c>
      <c r="Y11" s="1"/>
      <c r="Z11" s="1"/>
      <c r="AA11" s="1"/>
      <c r="AB11" s="12">
        <f t="shared" ref="AB11:AB74" si="2">SUM(M11-X11)</f>
        <v>0</v>
      </c>
    </row>
    <row r="12" spans="1:28" ht="15.75" thickBot="1" x14ac:dyDescent="0.3">
      <c r="A12" s="12">
        <v>4</v>
      </c>
      <c r="B12" s="2" t="s">
        <v>3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1">
        <v>42000</v>
      </c>
      <c r="N12" s="1"/>
      <c r="O12" s="1"/>
      <c r="P12" s="1"/>
      <c r="Q12" s="1"/>
      <c r="R12" s="1"/>
      <c r="S12" s="1"/>
      <c r="T12" s="1"/>
      <c r="U12" s="1"/>
      <c r="V12" s="1">
        <v>2000</v>
      </c>
      <c r="W12" s="1"/>
      <c r="X12" s="15">
        <f t="shared" si="1"/>
        <v>2000</v>
      </c>
      <c r="Y12" s="1"/>
      <c r="Z12" s="1"/>
      <c r="AA12" s="1"/>
      <c r="AB12" s="12">
        <v>40000</v>
      </c>
    </row>
    <row r="13" spans="1:28" ht="15.75" thickBot="1" x14ac:dyDescent="0.3">
      <c r="A13" s="12">
        <v>5</v>
      </c>
      <c r="B13" s="2" t="s">
        <v>4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5">
        <f t="shared" si="1"/>
        <v>0</v>
      </c>
      <c r="Y13" s="1"/>
      <c r="Z13" s="1"/>
      <c r="AA13" s="1"/>
      <c r="AB13" s="12">
        <f t="shared" si="2"/>
        <v>0</v>
      </c>
    </row>
    <row r="14" spans="1:28" ht="15.75" thickBot="1" x14ac:dyDescent="0.3">
      <c r="A14" s="12">
        <v>6</v>
      </c>
      <c r="B14" s="2" t="s">
        <v>5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1">
        <v>20000</v>
      </c>
      <c r="N14" s="1"/>
      <c r="O14" s="1"/>
      <c r="P14" s="1"/>
      <c r="Q14" s="1"/>
      <c r="R14" s="1"/>
      <c r="S14" s="1"/>
      <c r="T14" s="1"/>
      <c r="U14" s="1"/>
      <c r="V14" s="1">
        <v>5000</v>
      </c>
      <c r="W14" s="1"/>
      <c r="X14" s="15">
        <f t="shared" si="1"/>
        <v>5000</v>
      </c>
      <c r="Y14" s="1"/>
      <c r="Z14" s="1"/>
      <c r="AA14" s="1"/>
      <c r="AB14" s="12">
        <v>15000</v>
      </c>
    </row>
    <row r="15" spans="1:28" ht="15.75" thickBot="1" x14ac:dyDescent="0.3">
      <c r="A15" s="12">
        <v>7</v>
      </c>
      <c r="B15" s="2" t="s">
        <v>80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5">
        <f t="shared" si="1"/>
        <v>0</v>
      </c>
      <c r="Y15" s="1"/>
      <c r="Z15" s="1"/>
      <c r="AA15" s="1"/>
      <c r="AB15" s="12">
        <f t="shared" si="2"/>
        <v>0</v>
      </c>
    </row>
    <row r="16" spans="1:28" ht="15.75" thickBot="1" x14ac:dyDescent="0.3">
      <c r="A16" s="12">
        <v>8</v>
      </c>
      <c r="B16" s="2" t="s">
        <v>82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5">
        <f t="shared" si="1"/>
        <v>0</v>
      </c>
      <c r="Y16" s="1"/>
      <c r="Z16" s="1"/>
      <c r="AA16" s="1"/>
      <c r="AB16" s="12">
        <f t="shared" si="2"/>
        <v>0</v>
      </c>
    </row>
    <row r="17" spans="1:28" ht="15.75" thickBot="1" x14ac:dyDescent="0.3">
      <c r="A17" s="12">
        <v>9</v>
      </c>
      <c r="B17" s="14" t="s">
        <v>81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25">
        <v>43500</v>
      </c>
      <c r="N17" s="1"/>
      <c r="O17" s="1"/>
      <c r="P17" s="1"/>
      <c r="Q17" s="1"/>
      <c r="R17" s="1"/>
      <c r="S17" s="1"/>
      <c r="T17" s="1"/>
      <c r="U17" s="1"/>
      <c r="V17" s="1">
        <v>33500</v>
      </c>
      <c r="W17" s="1"/>
      <c r="X17" s="15">
        <f t="shared" si="1"/>
        <v>33500</v>
      </c>
      <c r="Y17" s="1"/>
      <c r="Z17" s="1"/>
      <c r="AA17" s="1"/>
      <c r="AB17" s="12">
        <v>10000</v>
      </c>
    </row>
    <row r="18" spans="1:28" ht="15.75" thickBot="1" x14ac:dyDescent="0.3">
      <c r="A18" s="13">
        <v>10</v>
      </c>
      <c r="B18" s="14" t="s">
        <v>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5">
        <f t="shared" si="1"/>
        <v>0</v>
      </c>
      <c r="Y18" s="13"/>
      <c r="Z18" s="13"/>
      <c r="AA18" s="13"/>
      <c r="AB18" s="12">
        <f t="shared" si="2"/>
        <v>0</v>
      </c>
    </row>
    <row r="19" spans="1:28" ht="15.75" thickBot="1" x14ac:dyDescent="0.3">
      <c r="A19" s="11"/>
      <c r="B19" s="6" t="s">
        <v>7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11">
        <v>375000</v>
      </c>
      <c r="N19" s="11"/>
      <c r="O19" s="11"/>
      <c r="P19" s="11"/>
      <c r="Q19" s="11"/>
      <c r="R19" s="11"/>
      <c r="S19" s="11"/>
      <c r="T19" s="11"/>
      <c r="U19" s="11"/>
      <c r="V19" s="11">
        <v>176660</v>
      </c>
      <c r="W19" s="11"/>
      <c r="X19" s="15">
        <f t="shared" si="1"/>
        <v>176660</v>
      </c>
      <c r="Y19" s="11"/>
      <c r="Z19" s="11"/>
      <c r="AA19" s="11"/>
      <c r="AB19" s="12">
        <f t="shared" si="2"/>
        <v>198340</v>
      </c>
    </row>
    <row r="20" spans="1:28" ht="15.75" thickBot="1" x14ac:dyDescent="0.3">
      <c r="A20" s="11">
        <v>11</v>
      </c>
      <c r="B20" t="s">
        <v>8</v>
      </c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5">
        <f t="shared" si="1"/>
        <v>0</v>
      </c>
      <c r="Y20" s="10"/>
      <c r="Z20" s="10"/>
      <c r="AA20" s="10"/>
      <c r="AB20" s="12">
        <f t="shared" si="2"/>
        <v>0</v>
      </c>
    </row>
    <row r="21" spans="1:28" ht="15.75" thickBot="1" x14ac:dyDescent="0.3">
      <c r="A21" s="13">
        <v>12</v>
      </c>
      <c r="B21" s="14" t="s">
        <v>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5">
        <f t="shared" si="1"/>
        <v>0</v>
      </c>
      <c r="Y21" s="13"/>
      <c r="Z21" s="13"/>
      <c r="AA21" s="13"/>
      <c r="AB21" s="12">
        <f t="shared" si="2"/>
        <v>0</v>
      </c>
    </row>
    <row r="22" spans="1:28" ht="15.75" thickBot="1" x14ac:dyDescent="0.3">
      <c r="A22" s="11"/>
      <c r="B22" s="6" t="s">
        <v>10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5">
        <f t="shared" si="1"/>
        <v>0</v>
      </c>
      <c r="Y22" s="11"/>
      <c r="Z22" s="11"/>
      <c r="AA22" s="11"/>
      <c r="AB22" s="12">
        <f t="shared" si="2"/>
        <v>0</v>
      </c>
    </row>
    <row r="23" spans="1:28" ht="15.75" thickBot="1" x14ac:dyDescent="0.3">
      <c r="A23" s="12">
        <v>13</v>
      </c>
      <c r="B23" s="6" t="s">
        <v>11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11">
        <v>16500</v>
      </c>
      <c r="N23" s="11"/>
      <c r="O23" s="11"/>
      <c r="P23" s="11"/>
      <c r="Q23" s="11"/>
      <c r="R23" s="11"/>
      <c r="S23" s="11"/>
      <c r="T23" s="11"/>
      <c r="U23" s="11"/>
      <c r="V23" s="11">
        <v>16500</v>
      </c>
      <c r="W23" s="11"/>
      <c r="X23" s="15">
        <f t="shared" si="1"/>
        <v>16500</v>
      </c>
      <c r="Y23" s="11"/>
      <c r="Z23" s="11"/>
      <c r="AA23" s="11"/>
      <c r="AB23" s="12">
        <f t="shared" si="2"/>
        <v>0</v>
      </c>
    </row>
    <row r="24" spans="1:28" ht="15.75" thickBot="1" x14ac:dyDescent="0.3">
      <c r="A24" s="12">
        <v>14</v>
      </c>
      <c r="B24" s="2" t="s">
        <v>12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5">
        <f t="shared" si="1"/>
        <v>0</v>
      </c>
      <c r="Y24" s="12"/>
      <c r="Z24" s="12"/>
      <c r="AA24" s="12"/>
      <c r="AB24" s="12">
        <f t="shared" si="2"/>
        <v>0</v>
      </c>
    </row>
    <row r="25" spans="1:28" ht="15.75" thickBot="1" x14ac:dyDescent="0.3">
      <c r="A25" s="12">
        <v>15</v>
      </c>
      <c r="B25" s="2" t="s">
        <v>13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12">
        <v>35000</v>
      </c>
      <c r="N25" s="12"/>
      <c r="O25" s="12"/>
      <c r="P25" s="12"/>
      <c r="Q25" s="12"/>
      <c r="R25" s="12"/>
      <c r="S25" s="12"/>
      <c r="T25" s="12"/>
      <c r="U25" s="12"/>
      <c r="V25" s="12">
        <v>35000</v>
      </c>
      <c r="W25" s="12"/>
      <c r="X25" s="15">
        <f t="shared" si="1"/>
        <v>35000</v>
      </c>
      <c r="Y25" s="12"/>
      <c r="Z25" s="12"/>
      <c r="AA25" s="12"/>
      <c r="AB25" s="12">
        <f t="shared" si="2"/>
        <v>0</v>
      </c>
    </row>
    <row r="26" spans="1:28" ht="15.75" thickBot="1" x14ac:dyDescent="0.3">
      <c r="A26" s="12">
        <v>16</v>
      </c>
      <c r="B26" s="16" t="s">
        <v>14</v>
      </c>
      <c r="C26" s="16"/>
      <c r="D26" s="16"/>
      <c r="E26" s="16"/>
      <c r="F26" s="16"/>
      <c r="G26" s="16"/>
      <c r="H26" s="16"/>
      <c r="I26" s="2"/>
      <c r="J26" s="2"/>
      <c r="K26" s="2"/>
      <c r="L26" s="3"/>
      <c r="M26" s="32">
        <f>SUM(M27:M50)</f>
        <v>208281</v>
      </c>
      <c r="N26" s="32">
        <f t="shared" ref="N26:AA26" si="3">SUM(N27:N50)</f>
        <v>0</v>
      </c>
      <c r="O26" s="32">
        <f t="shared" si="3"/>
        <v>0</v>
      </c>
      <c r="P26" s="32">
        <f t="shared" si="3"/>
        <v>0</v>
      </c>
      <c r="Q26" s="32">
        <f t="shared" si="3"/>
        <v>0</v>
      </c>
      <c r="R26" s="32">
        <f t="shared" si="3"/>
        <v>0</v>
      </c>
      <c r="S26" s="32">
        <f t="shared" si="3"/>
        <v>0</v>
      </c>
      <c r="T26" s="32">
        <f t="shared" si="3"/>
        <v>20094</v>
      </c>
      <c r="U26" s="32">
        <f t="shared" si="3"/>
        <v>0</v>
      </c>
      <c r="V26" s="32">
        <f t="shared" si="3"/>
        <v>31527</v>
      </c>
      <c r="W26" s="32">
        <f t="shared" si="3"/>
        <v>0</v>
      </c>
      <c r="X26" s="15">
        <f t="shared" si="1"/>
        <v>51621</v>
      </c>
      <c r="Y26" s="32">
        <f t="shared" si="3"/>
        <v>0</v>
      </c>
      <c r="Z26" s="32">
        <f t="shared" si="3"/>
        <v>0</v>
      </c>
      <c r="AA26" s="32">
        <f t="shared" si="3"/>
        <v>0</v>
      </c>
      <c r="AB26" s="32">
        <f t="shared" si="2"/>
        <v>156660</v>
      </c>
    </row>
    <row r="27" spans="1:28" ht="15.75" thickBot="1" x14ac:dyDescent="0.3">
      <c r="A27" s="12">
        <v>17</v>
      </c>
      <c r="B27" s="2" t="s">
        <v>15</v>
      </c>
      <c r="C27" s="2"/>
      <c r="D27" s="2"/>
      <c r="E27" s="2"/>
      <c r="F27" s="2"/>
      <c r="G27" s="2"/>
      <c r="H27" s="2"/>
      <c r="I27" s="2"/>
      <c r="J27" s="2"/>
      <c r="K27" s="2"/>
      <c r="L27" s="3"/>
      <c r="M27" s="3">
        <v>156660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15">
        <f t="shared" si="1"/>
        <v>0</v>
      </c>
      <c r="Y27" s="3"/>
      <c r="Z27" s="3"/>
      <c r="AA27" s="3"/>
      <c r="AB27" s="12">
        <f t="shared" si="2"/>
        <v>156660</v>
      </c>
    </row>
    <row r="28" spans="1:28" ht="15.75" thickBot="1" x14ac:dyDescent="0.3">
      <c r="A28" s="13">
        <v>18</v>
      </c>
      <c r="B28" s="6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19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5">
        <f t="shared" si="1"/>
        <v>0</v>
      </c>
      <c r="Y28" s="12"/>
      <c r="Z28" s="12"/>
      <c r="AA28" s="12"/>
      <c r="AB28" s="12">
        <f t="shared" si="2"/>
        <v>0</v>
      </c>
    </row>
    <row r="29" spans="1:28" ht="15.75" thickBot="1" x14ac:dyDescent="0.3">
      <c r="A29" s="13">
        <v>19</v>
      </c>
      <c r="B29" s="25" t="s">
        <v>20</v>
      </c>
      <c r="C29" s="14"/>
      <c r="D29" s="14"/>
      <c r="E29" s="14"/>
      <c r="F29" s="14"/>
      <c r="G29" s="14"/>
      <c r="H29" s="14"/>
      <c r="I29" s="14"/>
      <c r="J29" s="14"/>
      <c r="K29" s="14"/>
      <c r="L29" s="20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5">
        <f t="shared" si="1"/>
        <v>0</v>
      </c>
      <c r="Y29" s="13"/>
      <c r="Z29" s="13"/>
      <c r="AA29" s="13"/>
      <c r="AB29" s="12">
        <f t="shared" si="2"/>
        <v>0</v>
      </c>
    </row>
    <row r="30" spans="1:28" ht="15.75" thickBot="1" x14ac:dyDescent="0.3">
      <c r="A30" s="10"/>
      <c r="B30" s="4" t="s">
        <v>17</v>
      </c>
      <c r="L30" s="21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5">
        <f t="shared" si="1"/>
        <v>0</v>
      </c>
      <c r="Y30" s="10"/>
      <c r="Z30" s="10"/>
      <c r="AA30" s="10"/>
      <c r="AB30" s="12">
        <f t="shared" si="2"/>
        <v>0</v>
      </c>
    </row>
    <row r="31" spans="1:28" ht="15.75" thickBot="1" x14ac:dyDescent="0.3">
      <c r="A31" s="10"/>
      <c r="B31" s="4" t="s">
        <v>18</v>
      </c>
      <c r="L31" s="21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5">
        <f t="shared" si="1"/>
        <v>0</v>
      </c>
      <c r="Y31" s="10"/>
      <c r="Z31" s="10"/>
      <c r="AA31" s="10"/>
      <c r="AB31" s="12">
        <f t="shared" si="2"/>
        <v>0</v>
      </c>
    </row>
    <row r="32" spans="1:28" ht="15.75" thickBot="1" x14ac:dyDescent="0.3">
      <c r="A32" s="11"/>
      <c r="B32" s="5" t="s">
        <v>19</v>
      </c>
      <c r="C32" s="6"/>
      <c r="D32" s="6"/>
      <c r="E32" s="6"/>
      <c r="F32" s="6"/>
      <c r="G32" s="6"/>
      <c r="H32" s="6"/>
      <c r="I32" s="6"/>
      <c r="J32" s="6"/>
      <c r="K32" s="6"/>
      <c r="L32" s="19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5">
        <f t="shared" si="1"/>
        <v>0</v>
      </c>
      <c r="Y32" s="11"/>
      <c r="Z32" s="11"/>
      <c r="AA32" s="11"/>
      <c r="AB32" s="12">
        <f t="shared" si="2"/>
        <v>0</v>
      </c>
    </row>
    <row r="33" spans="1:28" ht="15.75" thickBot="1" x14ac:dyDescent="0.3">
      <c r="A33" s="13">
        <v>20</v>
      </c>
      <c r="B33" s="14" t="s">
        <v>21</v>
      </c>
      <c r="C33" s="14"/>
      <c r="D33" s="14"/>
      <c r="E33" s="14"/>
      <c r="F33" s="14"/>
      <c r="G33" s="14"/>
      <c r="H33" s="14"/>
      <c r="I33" s="14"/>
      <c r="J33" s="14"/>
      <c r="K33" s="14"/>
      <c r="L33" s="20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5">
        <f t="shared" si="1"/>
        <v>0</v>
      </c>
      <c r="Y33" s="13"/>
      <c r="Z33" s="13"/>
      <c r="AA33" s="13"/>
      <c r="AB33" s="12">
        <f t="shared" si="2"/>
        <v>0</v>
      </c>
    </row>
    <row r="34" spans="1:28" ht="15.75" thickBot="1" x14ac:dyDescent="0.3">
      <c r="A34" s="10"/>
      <c r="B34" t="s">
        <v>22</v>
      </c>
      <c r="L34" s="21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5">
        <f t="shared" si="1"/>
        <v>0</v>
      </c>
      <c r="Y34" s="10"/>
      <c r="Z34" s="10"/>
      <c r="AA34" s="10"/>
      <c r="AB34" s="12">
        <f t="shared" si="2"/>
        <v>0</v>
      </c>
    </row>
    <row r="35" spans="1:28" ht="15.75" thickBot="1" x14ac:dyDescent="0.3">
      <c r="A35" s="10"/>
      <c r="B35" s="6" t="s">
        <v>23</v>
      </c>
      <c r="C35" s="6"/>
      <c r="D35" s="6"/>
      <c r="E35" s="6"/>
      <c r="F35" s="6"/>
      <c r="G35" s="6"/>
      <c r="H35" s="6"/>
      <c r="I35" s="6"/>
      <c r="J35" s="6"/>
      <c r="K35" s="6"/>
      <c r="L35" s="19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5">
        <f t="shared" si="1"/>
        <v>0</v>
      </c>
      <c r="Y35" s="11"/>
      <c r="Z35" s="11"/>
      <c r="AA35" s="11"/>
      <c r="AB35" s="12">
        <f t="shared" si="2"/>
        <v>0</v>
      </c>
    </row>
    <row r="36" spans="1:28" ht="15.75" thickBot="1" x14ac:dyDescent="0.3">
      <c r="A36" s="13">
        <v>21</v>
      </c>
      <c r="B36" s="14" t="s">
        <v>24</v>
      </c>
      <c r="C36" s="14"/>
      <c r="D36" s="14"/>
      <c r="E36" s="14"/>
      <c r="F36" s="14"/>
      <c r="G36" s="14"/>
      <c r="H36" s="14"/>
      <c r="I36" s="14"/>
      <c r="J36" s="14"/>
      <c r="K36" s="14"/>
      <c r="L36" s="20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5">
        <f t="shared" si="1"/>
        <v>0</v>
      </c>
      <c r="Y36" s="13"/>
      <c r="Z36" s="13"/>
      <c r="AA36" s="13"/>
      <c r="AB36" s="12">
        <f t="shared" si="2"/>
        <v>0</v>
      </c>
    </row>
    <row r="37" spans="1:28" ht="15.75" thickBot="1" x14ac:dyDescent="0.3">
      <c r="A37" s="10"/>
      <c r="B37" t="s">
        <v>25</v>
      </c>
      <c r="L37" s="21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5">
        <f t="shared" si="1"/>
        <v>0</v>
      </c>
      <c r="Y37" s="10"/>
      <c r="Z37" s="10"/>
      <c r="AA37" s="10"/>
      <c r="AB37" s="12">
        <f t="shared" si="2"/>
        <v>0</v>
      </c>
    </row>
    <row r="38" spans="1:28" ht="15.75" thickBot="1" x14ac:dyDescent="0.3">
      <c r="A38" s="11"/>
      <c r="B38" s="6" t="s">
        <v>26</v>
      </c>
      <c r="C38" s="6"/>
      <c r="D38" s="6"/>
      <c r="E38" s="6"/>
      <c r="F38" s="6"/>
      <c r="G38" s="6"/>
      <c r="H38" s="6"/>
      <c r="I38" s="6"/>
      <c r="J38" s="6"/>
      <c r="K38" s="6"/>
      <c r="L38" s="19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5">
        <f t="shared" si="1"/>
        <v>0</v>
      </c>
      <c r="Y38" s="11"/>
      <c r="Z38" s="11"/>
      <c r="AA38" s="11"/>
      <c r="AB38" s="12">
        <f t="shared" si="2"/>
        <v>0</v>
      </c>
    </row>
    <row r="39" spans="1:28" ht="15.75" thickBot="1" x14ac:dyDescent="0.3">
      <c r="A39" s="12">
        <v>22</v>
      </c>
      <c r="B39" s="2" t="s">
        <v>27</v>
      </c>
      <c r="C39" s="2"/>
      <c r="D39" s="2"/>
      <c r="E39" s="2"/>
      <c r="F39" s="2"/>
      <c r="G39" s="2"/>
      <c r="H39" s="2"/>
      <c r="I39" s="2"/>
      <c r="J39" s="2"/>
      <c r="K39" s="2"/>
      <c r="L39" s="3"/>
      <c r="M39" s="12">
        <v>9689</v>
      </c>
      <c r="N39" s="12"/>
      <c r="O39" s="12"/>
      <c r="P39" s="12"/>
      <c r="Q39" s="12"/>
      <c r="R39" s="12"/>
      <c r="S39" s="12"/>
      <c r="T39" s="12">
        <v>9689</v>
      </c>
      <c r="U39" s="12"/>
      <c r="V39" s="12"/>
      <c r="W39" s="12"/>
      <c r="X39" s="15">
        <f t="shared" si="1"/>
        <v>9689</v>
      </c>
      <c r="Y39" s="12"/>
      <c r="Z39" s="12"/>
      <c r="AA39" s="12"/>
      <c r="AB39" s="12">
        <f t="shared" si="2"/>
        <v>0</v>
      </c>
    </row>
    <row r="40" spans="1:28" ht="15.75" thickBot="1" x14ac:dyDescent="0.3">
      <c r="A40" s="12">
        <v>23</v>
      </c>
      <c r="B40" s="2" t="s">
        <v>28</v>
      </c>
      <c r="C40" s="2"/>
      <c r="D40" s="2"/>
      <c r="E40" s="2"/>
      <c r="F40" s="2"/>
      <c r="G40" s="2"/>
      <c r="H40" s="2"/>
      <c r="I40" s="2"/>
      <c r="J40" s="2"/>
      <c r="K40" s="2"/>
      <c r="L40" s="3"/>
      <c r="M40" s="12">
        <v>9900</v>
      </c>
      <c r="N40" s="12"/>
      <c r="O40" s="12"/>
      <c r="P40" s="12"/>
      <c r="Q40" s="12"/>
      <c r="R40" s="12"/>
      <c r="S40" s="12"/>
      <c r="T40" s="12">
        <v>9900</v>
      </c>
      <c r="U40" s="12"/>
      <c r="V40" s="12"/>
      <c r="W40" s="12"/>
      <c r="X40" s="15">
        <f t="shared" si="1"/>
        <v>9900</v>
      </c>
      <c r="Y40" s="12"/>
      <c r="Z40" s="12"/>
      <c r="AA40" s="12"/>
      <c r="AB40" s="12">
        <f t="shared" si="2"/>
        <v>0</v>
      </c>
    </row>
    <row r="41" spans="1:28" ht="15.75" thickBot="1" x14ac:dyDescent="0.3">
      <c r="A41" s="12">
        <v>24</v>
      </c>
      <c r="B41" s="2" t="s">
        <v>29</v>
      </c>
      <c r="C41" s="2"/>
      <c r="D41" s="2"/>
      <c r="E41" s="2"/>
      <c r="F41" s="2"/>
      <c r="G41" s="2"/>
      <c r="H41" s="2"/>
      <c r="I41" s="2"/>
      <c r="J41" s="2"/>
      <c r="K41" s="2"/>
      <c r="L41" s="3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5">
        <f t="shared" si="1"/>
        <v>0</v>
      </c>
      <c r="Y41" s="12"/>
      <c r="Z41" s="12"/>
      <c r="AA41" s="12"/>
      <c r="AB41" s="12">
        <f t="shared" si="2"/>
        <v>0</v>
      </c>
    </row>
    <row r="42" spans="1:28" ht="15.75" thickBot="1" x14ac:dyDescent="0.3">
      <c r="A42" s="11">
        <v>25</v>
      </c>
      <c r="B42" s="14" t="s">
        <v>30</v>
      </c>
      <c r="C42" s="14"/>
      <c r="D42" s="14"/>
      <c r="E42" s="14"/>
      <c r="F42" s="14"/>
      <c r="G42" s="14"/>
      <c r="H42" s="14"/>
      <c r="I42" s="14"/>
      <c r="J42" s="14"/>
      <c r="K42" s="14"/>
      <c r="L42" s="20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5">
        <f t="shared" si="1"/>
        <v>0</v>
      </c>
      <c r="Y42" s="13"/>
      <c r="Z42" s="13"/>
      <c r="AA42" s="13"/>
      <c r="AB42" s="12">
        <f t="shared" si="2"/>
        <v>0</v>
      </c>
    </row>
    <row r="43" spans="1:28" ht="15.75" thickBot="1" x14ac:dyDescent="0.3">
      <c r="A43" s="13">
        <v>26</v>
      </c>
      <c r="B43" s="14" t="s">
        <v>31</v>
      </c>
      <c r="C43" s="14"/>
      <c r="D43" s="14"/>
      <c r="E43" s="14"/>
      <c r="F43" s="14"/>
      <c r="G43" s="14"/>
      <c r="H43" s="14"/>
      <c r="I43" s="14"/>
      <c r="J43" s="14"/>
      <c r="K43" s="14"/>
      <c r="L43" s="20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5">
        <f t="shared" si="1"/>
        <v>0</v>
      </c>
      <c r="Y43" s="13"/>
      <c r="Z43" s="13"/>
      <c r="AA43" s="13"/>
      <c r="AB43" s="12">
        <f t="shared" si="2"/>
        <v>0</v>
      </c>
    </row>
    <row r="44" spans="1:28" ht="15.75" thickBot="1" x14ac:dyDescent="0.3">
      <c r="A44" s="11"/>
      <c r="B44" s="6" t="s">
        <v>32</v>
      </c>
      <c r="C44" s="6"/>
      <c r="D44" s="6"/>
      <c r="E44" s="6"/>
      <c r="F44" s="6"/>
      <c r="G44" s="6"/>
      <c r="H44" s="6"/>
      <c r="I44" s="6"/>
      <c r="J44" s="6"/>
      <c r="K44" s="6"/>
      <c r="L44" s="19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5">
        <f t="shared" si="1"/>
        <v>0</v>
      </c>
      <c r="Y44" s="11"/>
      <c r="Z44" s="11"/>
      <c r="AA44" s="11"/>
      <c r="AB44" s="12">
        <f t="shared" si="2"/>
        <v>0</v>
      </c>
    </row>
    <row r="45" spans="1:28" ht="15.75" thickBot="1" x14ac:dyDescent="0.3">
      <c r="A45" s="12">
        <v>27</v>
      </c>
      <c r="B45" s="6" t="s">
        <v>33</v>
      </c>
      <c r="C45" s="6"/>
      <c r="D45" s="6"/>
      <c r="E45" s="6"/>
      <c r="F45" s="6"/>
      <c r="G45" s="6"/>
      <c r="H45" s="6"/>
      <c r="I45" s="6"/>
      <c r="J45" s="6"/>
      <c r="K45" s="6"/>
      <c r="L45" s="19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5">
        <f t="shared" si="1"/>
        <v>0</v>
      </c>
      <c r="Y45" s="11"/>
      <c r="Z45" s="11"/>
      <c r="AA45" s="11"/>
      <c r="AB45" s="12">
        <f t="shared" si="2"/>
        <v>0</v>
      </c>
    </row>
    <row r="46" spans="1:28" ht="15.75" thickBot="1" x14ac:dyDescent="0.3">
      <c r="A46" s="12">
        <v>28</v>
      </c>
      <c r="B46" s="2" t="s">
        <v>34</v>
      </c>
      <c r="C46" s="2"/>
      <c r="D46" s="2"/>
      <c r="E46" s="2"/>
      <c r="F46" s="2"/>
      <c r="G46" s="2"/>
      <c r="H46" s="2"/>
      <c r="I46" s="2"/>
      <c r="J46" s="2"/>
      <c r="K46" s="2"/>
      <c r="L46" s="3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5">
        <f t="shared" si="1"/>
        <v>0</v>
      </c>
      <c r="Y46" s="12"/>
      <c r="Z46" s="12"/>
      <c r="AA46" s="12"/>
      <c r="AB46" s="12">
        <f t="shared" si="2"/>
        <v>0</v>
      </c>
    </row>
    <row r="47" spans="1:28" ht="15.75" thickBot="1" x14ac:dyDescent="0.3">
      <c r="A47" s="12">
        <v>29</v>
      </c>
      <c r="B47" s="2" t="s">
        <v>35</v>
      </c>
      <c r="C47" s="2"/>
      <c r="D47" s="2"/>
      <c r="E47" s="2"/>
      <c r="F47" s="2"/>
      <c r="G47" s="2"/>
      <c r="H47" s="2"/>
      <c r="I47" s="2"/>
      <c r="J47" s="2"/>
      <c r="K47" s="2"/>
      <c r="L47" s="3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5">
        <f t="shared" si="1"/>
        <v>0</v>
      </c>
      <c r="Y47" s="12"/>
      <c r="Z47" s="12"/>
      <c r="AA47" s="12"/>
      <c r="AB47" s="12">
        <f t="shared" si="2"/>
        <v>0</v>
      </c>
    </row>
    <row r="48" spans="1:28" ht="15.75" thickBot="1" x14ac:dyDescent="0.3">
      <c r="A48" s="12">
        <v>30</v>
      </c>
      <c r="B48" s="2" t="s">
        <v>36</v>
      </c>
      <c r="C48" s="2"/>
      <c r="D48" s="2"/>
      <c r="E48" s="2"/>
      <c r="F48" s="2"/>
      <c r="G48" s="2"/>
      <c r="H48" s="2"/>
      <c r="I48" s="2"/>
      <c r="J48" s="2"/>
      <c r="K48" s="2"/>
      <c r="L48" s="3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5">
        <f t="shared" si="1"/>
        <v>0</v>
      </c>
      <c r="Y48" s="12"/>
      <c r="Z48" s="12"/>
      <c r="AA48" s="12"/>
      <c r="AB48" s="12">
        <f t="shared" si="2"/>
        <v>0</v>
      </c>
    </row>
    <row r="49" spans="1:28" ht="15.75" thickBot="1" x14ac:dyDescent="0.3">
      <c r="A49" s="12">
        <v>31</v>
      </c>
      <c r="B49" s="2" t="s">
        <v>12</v>
      </c>
      <c r="C49" s="2"/>
      <c r="D49" s="2"/>
      <c r="E49" s="2"/>
      <c r="F49" s="2"/>
      <c r="G49" s="2"/>
      <c r="H49" s="2"/>
      <c r="I49" s="2"/>
      <c r="J49" s="2"/>
      <c r="K49" s="2"/>
      <c r="L49" s="3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5">
        <f t="shared" si="1"/>
        <v>0</v>
      </c>
      <c r="Y49" s="12"/>
      <c r="Z49" s="12"/>
      <c r="AA49" s="12"/>
      <c r="AB49" s="12">
        <f t="shared" si="2"/>
        <v>0</v>
      </c>
    </row>
    <row r="50" spans="1:28" ht="15.75" thickBot="1" x14ac:dyDescent="0.3">
      <c r="A50" s="12">
        <v>32</v>
      </c>
      <c r="B50" s="2" t="s">
        <v>13</v>
      </c>
      <c r="C50" s="2"/>
      <c r="D50" s="2"/>
      <c r="E50" s="2"/>
      <c r="F50" s="2"/>
      <c r="G50" s="2"/>
      <c r="H50" s="2"/>
      <c r="I50" s="2"/>
      <c r="J50" s="2"/>
      <c r="K50" s="2"/>
      <c r="L50" s="3"/>
      <c r="M50" s="13">
        <v>32032</v>
      </c>
      <c r="N50" s="13"/>
      <c r="O50" s="13"/>
      <c r="P50" s="13"/>
      <c r="Q50" s="13"/>
      <c r="R50" s="13"/>
      <c r="S50" s="13"/>
      <c r="T50" s="13">
        <v>505</v>
      </c>
      <c r="U50" s="13"/>
      <c r="V50" s="13">
        <v>31527</v>
      </c>
      <c r="W50" s="13"/>
      <c r="X50" s="15">
        <f t="shared" si="1"/>
        <v>32032</v>
      </c>
      <c r="Y50" s="13"/>
      <c r="Z50" s="13"/>
      <c r="AA50" s="13"/>
      <c r="AB50" s="12">
        <f t="shared" si="2"/>
        <v>0</v>
      </c>
    </row>
    <row r="51" spans="1:28" ht="15.75" thickBot="1" x14ac:dyDescent="0.3">
      <c r="A51" s="12">
        <v>33</v>
      </c>
      <c r="B51" s="22" t="s">
        <v>37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32">
        <f>SUM(M52:M80)</f>
        <v>10000</v>
      </c>
      <c r="N51" s="32">
        <f t="shared" ref="N51:AA51" si="4">SUM(N52:N80)</f>
        <v>0</v>
      </c>
      <c r="O51" s="32">
        <f t="shared" si="4"/>
        <v>0</v>
      </c>
      <c r="P51" s="32">
        <f t="shared" si="4"/>
        <v>0</v>
      </c>
      <c r="Q51" s="32">
        <f t="shared" si="4"/>
        <v>0</v>
      </c>
      <c r="R51" s="32">
        <f t="shared" si="4"/>
        <v>0</v>
      </c>
      <c r="S51" s="32">
        <f t="shared" si="4"/>
        <v>0</v>
      </c>
      <c r="T51" s="32">
        <f t="shared" si="4"/>
        <v>0</v>
      </c>
      <c r="U51" s="32">
        <f t="shared" si="4"/>
        <v>0</v>
      </c>
      <c r="V51" s="32">
        <f t="shared" si="4"/>
        <v>0</v>
      </c>
      <c r="W51" s="32">
        <f t="shared" si="4"/>
        <v>0</v>
      </c>
      <c r="X51" s="15">
        <f t="shared" si="1"/>
        <v>0</v>
      </c>
      <c r="Y51" s="32">
        <f t="shared" si="4"/>
        <v>0</v>
      </c>
      <c r="Z51" s="32">
        <f t="shared" si="4"/>
        <v>0</v>
      </c>
      <c r="AA51" s="32">
        <f t="shared" si="4"/>
        <v>0</v>
      </c>
      <c r="AB51" s="32">
        <f t="shared" si="2"/>
        <v>10000</v>
      </c>
    </row>
    <row r="52" spans="1:28" ht="15.75" thickBot="1" x14ac:dyDescent="0.3">
      <c r="A52" s="13">
        <v>34</v>
      </c>
      <c r="B52" s="14" t="s">
        <v>38</v>
      </c>
      <c r="C52" s="14"/>
      <c r="D52" s="14"/>
      <c r="E52" s="14"/>
      <c r="F52" s="14"/>
      <c r="G52" s="14"/>
      <c r="H52" s="14"/>
      <c r="I52" s="14"/>
      <c r="J52" s="14"/>
      <c r="K52" s="14"/>
      <c r="L52" s="20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5">
        <f t="shared" si="1"/>
        <v>0</v>
      </c>
      <c r="Y52" s="13"/>
      <c r="Z52" s="13"/>
      <c r="AA52" s="13"/>
      <c r="AB52" s="12">
        <f t="shared" si="2"/>
        <v>0</v>
      </c>
    </row>
    <row r="53" spans="1:28" ht="15.75" thickBot="1" x14ac:dyDescent="0.3">
      <c r="A53" s="10"/>
      <c r="B53" t="s">
        <v>39</v>
      </c>
      <c r="L53" s="21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5">
        <f t="shared" si="1"/>
        <v>0</v>
      </c>
      <c r="Y53" s="10"/>
      <c r="Z53" s="10"/>
      <c r="AA53" s="10"/>
      <c r="AB53" s="12">
        <f t="shared" si="2"/>
        <v>0</v>
      </c>
    </row>
    <row r="54" spans="1:28" ht="15.75" thickBot="1" x14ac:dyDescent="0.3">
      <c r="A54" s="10"/>
      <c r="B54" t="s">
        <v>40</v>
      </c>
      <c r="L54" s="21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5">
        <f t="shared" si="1"/>
        <v>0</v>
      </c>
      <c r="Y54" s="10"/>
      <c r="Z54" s="10"/>
      <c r="AA54" s="10"/>
      <c r="AB54" s="12">
        <f t="shared" si="2"/>
        <v>0</v>
      </c>
    </row>
    <row r="55" spans="1:28" ht="15.75" thickBot="1" x14ac:dyDescent="0.3">
      <c r="A55" s="11"/>
      <c r="B55" t="s">
        <v>41</v>
      </c>
      <c r="L55" s="21"/>
      <c r="M55" s="10">
        <v>10000</v>
      </c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5">
        <f t="shared" si="1"/>
        <v>0</v>
      </c>
      <c r="Y55" s="10"/>
      <c r="Z55" s="10"/>
      <c r="AA55" s="10"/>
      <c r="AB55" s="12">
        <f t="shared" si="2"/>
        <v>10000</v>
      </c>
    </row>
    <row r="56" spans="1:28" ht="15.75" thickBot="1" x14ac:dyDescent="0.3">
      <c r="A56" s="13">
        <v>35</v>
      </c>
      <c r="B56" s="14" t="s">
        <v>42</v>
      </c>
      <c r="C56" s="14"/>
      <c r="D56" s="14"/>
      <c r="E56" s="14"/>
      <c r="F56" s="14"/>
      <c r="G56" s="14"/>
      <c r="H56" s="14"/>
      <c r="I56" s="14"/>
      <c r="J56" s="14"/>
      <c r="K56" s="14"/>
      <c r="L56" s="20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5">
        <f t="shared" si="1"/>
        <v>0</v>
      </c>
      <c r="Y56" s="13"/>
      <c r="Z56" s="13"/>
      <c r="AA56" s="13"/>
      <c r="AB56" s="12">
        <f t="shared" si="2"/>
        <v>0</v>
      </c>
    </row>
    <row r="57" spans="1:28" ht="15.75" thickBot="1" x14ac:dyDescent="0.3">
      <c r="A57" s="11"/>
      <c r="B57" s="6" t="s">
        <v>43</v>
      </c>
      <c r="C57" s="6"/>
      <c r="D57" s="6"/>
      <c r="E57" s="6"/>
      <c r="F57" s="6"/>
      <c r="G57" s="6"/>
      <c r="H57" s="6"/>
      <c r="I57" s="6"/>
      <c r="J57" s="6"/>
      <c r="K57" s="6"/>
      <c r="L57" s="19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5">
        <f t="shared" si="1"/>
        <v>0</v>
      </c>
      <c r="Y57" s="11"/>
      <c r="Z57" s="11"/>
      <c r="AA57" s="11"/>
      <c r="AB57" s="12">
        <f t="shared" si="2"/>
        <v>0</v>
      </c>
    </row>
    <row r="58" spans="1:28" ht="15.75" thickBot="1" x14ac:dyDescent="0.3">
      <c r="A58" s="13">
        <v>36</v>
      </c>
      <c r="B58" s="14" t="s">
        <v>44</v>
      </c>
      <c r="C58" s="14"/>
      <c r="D58" s="14"/>
      <c r="E58" s="14"/>
      <c r="F58" s="14"/>
      <c r="G58" s="14"/>
      <c r="H58" s="14"/>
      <c r="I58" s="14"/>
      <c r="J58" s="14"/>
      <c r="K58" s="14"/>
      <c r="L58" s="20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5">
        <f t="shared" si="1"/>
        <v>0</v>
      </c>
      <c r="Y58" s="13"/>
      <c r="Z58" s="13"/>
      <c r="AA58" s="13"/>
      <c r="AB58" s="12">
        <f t="shared" si="2"/>
        <v>0</v>
      </c>
    </row>
    <row r="59" spans="1:28" ht="15.75" thickBot="1" x14ac:dyDescent="0.3">
      <c r="A59" s="11"/>
      <c r="B59" s="6" t="s">
        <v>43</v>
      </c>
      <c r="C59" s="6"/>
      <c r="D59" s="6"/>
      <c r="E59" s="6"/>
      <c r="F59" s="6"/>
      <c r="G59" s="6"/>
      <c r="H59" s="6"/>
      <c r="I59" s="6"/>
      <c r="J59" s="6"/>
      <c r="K59" s="6"/>
      <c r="L59" s="19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5">
        <f t="shared" si="1"/>
        <v>0</v>
      </c>
      <c r="Y59" s="11"/>
      <c r="Z59" s="11"/>
      <c r="AA59" s="11"/>
      <c r="AB59" s="12">
        <f t="shared" si="2"/>
        <v>0</v>
      </c>
    </row>
    <row r="60" spans="1:28" ht="15.75" thickBot="1" x14ac:dyDescent="0.3">
      <c r="A60" s="13">
        <v>37</v>
      </c>
      <c r="B60" s="14" t="s">
        <v>79</v>
      </c>
      <c r="C60" s="14"/>
      <c r="D60" s="14"/>
      <c r="E60" s="14"/>
      <c r="F60" s="14"/>
      <c r="G60" s="14"/>
      <c r="H60" s="14"/>
      <c r="I60" s="14"/>
      <c r="J60" s="14"/>
      <c r="K60" s="14"/>
      <c r="L60" s="20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5">
        <f t="shared" si="1"/>
        <v>0</v>
      </c>
      <c r="Y60" s="13"/>
      <c r="Z60" s="13"/>
      <c r="AA60" s="13"/>
      <c r="AB60" s="12">
        <f t="shared" si="2"/>
        <v>0</v>
      </c>
    </row>
    <row r="61" spans="1:28" ht="15.75" thickBot="1" x14ac:dyDescent="0.3">
      <c r="A61" s="11"/>
      <c r="B61" s="6" t="s">
        <v>45</v>
      </c>
      <c r="C61" s="6"/>
      <c r="D61" s="6"/>
      <c r="E61" s="6"/>
      <c r="F61" s="6"/>
      <c r="G61" s="6"/>
      <c r="H61" s="6"/>
      <c r="I61" s="6"/>
      <c r="J61" s="6"/>
      <c r="K61" s="6"/>
      <c r="L61" s="19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5">
        <f t="shared" si="1"/>
        <v>0</v>
      </c>
      <c r="Y61" s="11"/>
      <c r="Z61" s="11"/>
      <c r="AA61" s="11"/>
      <c r="AB61" s="12">
        <f t="shared" si="2"/>
        <v>0</v>
      </c>
    </row>
    <row r="62" spans="1:28" ht="15.75" thickBot="1" x14ac:dyDescent="0.3">
      <c r="A62" s="13">
        <v>38</v>
      </c>
      <c r="B62" s="14" t="s">
        <v>46</v>
      </c>
      <c r="C62" s="14"/>
      <c r="D62" s="14"/>
      <c r="E62" s="14"/>
      <c r="F62" s="14"/>
      <c r="G62" s="14"/>
      <c r="H62" s="14"/>
      <c r="I62" s="14"/>
      <c r="J62" s="14"/>
      <c r="K62" s="14"/>
      <c r="L62" s="20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5">
        <f t="shared" si="1"/>
        <v>0</v>
      </c>
      <c r="Y62" s="13"/>
      <c r="Z62" s="13"/>
      <c r="AA62" s="13"/>
      <c r="AB62" s="12">
        <f t="shared" si="2"/>
        <v>0</v>
      </c>
    </row>
    <row r="63" spans="1:28" ht="15.75" thickBot="1" x14ac:dyDescent="0.3">
      <c r="A63" s="11"/>
      <c r="B63" s="6" t="s">
        <v>45</v>
      </c>
      <c r="C63" s="6"/>
      <c r="D63" s="6"/>
      <c r="E63" s="6"/>
      <c r="F63" s="6"/>
      <c r="G63" s="6"/>
      <c r="H63" s="6"/>
      <c r="I63" s="6"/>
      <c r="J63" s="6"/>
      <c r="K63" s="6"/>
      <c r="L63" s="19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5">
        <f t="shared" si="1"/>
        <v>0</v>
      </c>
      <c r="Y63" s="11"/>
      <c r="Z63" s="11"/>
      <c r="AA63" s="11"/>
      <c r="AB63" s="12">
        <f t="shared" si="2"/>
        <v>0</v>
      </c>
    </row>
    <row r="64" spans="1:28" ht="15.75" thickBot="1" x14ac:dyDescent="0.3">
      <c r="A64" s="13">
        <v>39</v>
      </c>
      <c r="B64" s="25" t="s">
        <v>47</v>
      </c>
      <c r="C64" s="14"/>
      <c r="D64" s="14"/>
      <c r="E64" s="14"/>
      <c r="F64" s="14"/>
      <c r="G64" s="14"/>
      <c r="H64" s="14"/>
      <c r="I64" s="14"/>
      <c r="J64" s="14"/>
      <c r="K64" s="14"/>
      <c r="L64" s="20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5">
        <f t="shared" si="1"/>
        <v>0</v>
      </c>
      <c r="Y64" s="13"/>
      <c r="Z64" s="13"/>
      <c r="AA64" s="13"/>
      <c r="AB64" s="12">
        <f t="shared" si="2"/>
        <v>0</v>
      </c>
    </row>
    <row r="65" spans="1:28" ht="15.75" thickBot="1" x14ac:dyDescent="0.3">
      <c r="A65" s="10"/>
      <c r="B65" s="4" t="s">
        <v>48</v>
      </c>
      <c r="L65" s="21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5">
        <f t="shared" si="1"/>
        <v>0</v>
      </c>
      <c r="Y65" s="10"/>
      <c r="Z65" s="10"/>
      <c r="AA65" s="10"/>
      <c r="AB65" s="12">
        <f t="shared" si="2"/>
        <v>0</v>
      </c>
    </row>
    <row r="66" spans="1:28" ht="15.75" thickBot="1" x14ac:dyDescent="0.3">
      <c r="A66" s="11"/>
      <c r="B66" s="5" t="s">
        <v>49</v>
      </c>
      <c r="C66" s="6"/>
      <c r="D66" s="6"/>
      <c r="E66" s="6"/>
      <c r="F66" s="6"/>
      <c r="G66" s="6"/>
      <c r="H66" s="6"/>
      <c r="I66" s="6"/>
      <c r="J66" s="6"/>
      <c r="K66" s="6"/>
      <c r="L66" s="19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5">
        <f t="shared" si="1"/>
        <v>0</v>
      </c>
      <c r="Y66" s="11"/>
      <c r="Z66" s="11"/>
      <c r="AA66" s="11"/>
      <c r="AB66" s="12">
        <f t="shared" si="2"/>
        <v>0</v>
      </c>
    </row>
    <row r="67" spans="1:28" ht="15.75" thickBot="1" x14ac:dyDescent="0.3">
      <c r="A67" s="13">
        <v>40</v>
      </c>
      <c r="B67" s="25" t="s">
        <v>50</v>
      </c>
      <c r="C67" s="14"/>
      <c r="D67" s="14"/>
      <c r="E67" s="14"/>
      <c r="F67" s="14"/>
      <c r="G67" s="14"/>
      <c r="H67" s="14"/>
      <c r="I67" s="14"/>
      <c r="J67" s="14"/>
      <c r="K67" s="14"/>
      <c r="L67" s="20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5">
        <f t="shared" si="1"/>
        <v>0</v>
      </c>
      <c r="Y67" s="13"/>
      <c r="Z67" s="13"/>
      <c r="AA67" s="13"/>
      <c r="AB67" s="12">
        <f t="shared" si="2"/>
        <v>0</v>
      </c>
    </row>
    <row r="68" spans="1:28" ht="15.75" thickBot="1" x14ac:dyDescent="0.3">
      <c r="A68" s="10"/>
      <c r="B68" s="4" t="s">
        <v>48</v>
      </c>
      <c r="L68" s="21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5">
        <f t="shared" si="1"/>
        <v>0</v>
      </c>
      <c r="Y68" s="10"/>
      <c r="Z68" s="10"/>
      <c r="AA68" s="10"/>
      <c r="AB68" s="12">
        <f t="shared" si="2"/>
        <v>0</v>
      </c>
    </row>
    <row r="69" spans="1:28" ht="15.75" thickBot="1" x14ac:dyDescent="0.3">
      <c r="A69" s="11"/>
      <c r="B69" s="5" t="s">
        <v>49</v>
      </c>
      <c r="C69" s="6"/>
      <c r="D69" s="6"/>
      <c r="E69" s="6"/>
      <c r="F69" s="6"/>
      <c r="G69" s="6"/>
      <c r="H69" s="6"/>
      <c r="I69" s="6"/>
      <c r="J69" s="6"/>
      <c r="K69" s="6"/>
      <c r="L69" s="19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5">
        <f t="shared" si="1"/>
        <v>0</v>
      </c>
      <c r="Y69" s="11"/>
      <c r="Z69" s="11"/>
      <c r="AA69" s="11"/>
      <c r="AB69" s="12">
        <f t="shared" si="2"/>
        <v>0</v>
      </c>
    </row>
    <row r="70" spans="1:28" ht="15.75" thickBot="1" x14ac:dyDescent="0.3">
      <c r="A70" s="13">
        <v>41</v>
      </c>
      <c r="B70" s="14" t="s">
        <v>51</v>
      </c>
      <c r="C70" s="14"/>
      <c r="D70" s="14"/>
      <c r="E70" s="14"/>
      <c r="F70" s="14"/>
      <c r="G70" s="14"/>
      <c r="H70" s="14"/>
      <c r="I70" s="14"/>
      <c r="J70" s="14"/>
      <c r="K70" s="14"/>
      <c r="L70" s="20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5">
        <f t="shared" si="1"/>
        <v>0</v>
      </c>
      <c r="Y70" s="13"/>
      <c r="Z70" s="13"/>
      <c r="AA70" s="13"/>
      <c r="AB70" s="12">
        <f t="shared" si="2"/>
        <v>0</v>
      </c>
    </row>
    <row r="71" spans="1:28" ht="15.75" thickBot="1" x14ac:dyDescent="0.3">
      <c r="A71" s="10"/>
      <c r="B71" t="s">
        <v>48</v>
      </c>
      <c r="L71" s="21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5">
        <f t="shared" si="1"/>
        <v>0</v>
      </c>
      <c r="Y71" s="10"/>
      <c r="Z71" s="10"/>
      <c r="AA71" s="10"/>
      <c r="AB71" s="12">
        <f t="shared" si="2"/>
        <v>0</v>
      </c>
    </row>
    <row r="72" spans="1:28" ht="15.75" thickBot="1" x14ac:dyDescent="0.3">
      <c r="A72" s="11"/>
      <c r="B72" s="6" t="s">
        <v>49</v>
      </c>
      <c r="C72" s="6"/>
      <c r="D72" s="6"/>
      <c r="E72" s="6"/>
      <c r="F72" s="6"/>
      <c r="G72" s="6"/>
      <c r="H72" s="6"/>
      <c r="I72" s="6"/>
      <c r="J72" s="6"/>
      <c r="K72" s="6"/>
      <c r="L72" s="19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5">
        <f t="shared" si="1"/>
        <v>0</v>
      </c>
      <c r="Y72" s="11"/>
      <c r="Z72" s="11"/>
      <c r="AA72" s="11"/>
      <c r="AB72" s="12">
        <f t="shared" si="2"/>
        <v>0</v>
      </c>
    </row>
    <row r="73" spans="1:28" ht="15.75" thickBot="1" x14ac:dyDescent="0.3">
      <c r="A73" s="13">
        <v>42</v>
      </c>
      <c r="B73" s="14" t="s">
        <v>52</v>
      </c>
      <c r="C73" s="14"/>
      <c r="D73" s="14"/>
      <c r="E73" s="14"/>
      <c r="F73" s="14"/>
      <c r="G73" s="14"/>
      <c r="H73" s="14"/>
      <c r="I73" s="14"/>
      <c r="J73" s="14"/>
      <c r="K73" s="14"/>
      <c r="L73" s="20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5">
        <f t="shared" si="1"/>
        <v>0</v>
      </c>
      <c r="Y73" s="13"/>
      <c r="Z73" s="13"/>
      <c r="AA73" s="13"/>
      <c r="AB73" s="12">
        <f t="shared" si="2"/>
        <v>0</v>
      </c>
    </row>
    <row r="74" spans="1:28" ht="15.75" thickBot="1" x14ac:dyDescent="0.3">
      <c r="A74" s="11"/>
      <c r="B74" s="6" t="s">
        <v>53</v>
      </c>
      <c r="C74" s="6"/>
      <c r="D74" s="6"/>
      <c r="E74" s="6"/>
      <c r="F74" s="6"/>
      <c r="G74" s="6"/>
      <c r="H74" s="6"/>
      <c r="I74" s="6"/>
      <c r="J74" s="6"/>
      <c r="K74" s="6"/>
      <c r="L74" s="19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5">
        <f t="shared" si="1"/>
        <v>0</v>
      </c>
      <c r="Y74" s="11"/>
      <c r="Z74" s="11"/>
      <c r="AA74" s="11"/>
      <c r="AB74" s="12">
        <f t="shared" si="2"/>
        <v>0</v>
      </c>
    </row>
    <row r="75" spans="1:28" ht="15.75" thickBot="1" x14ac:dyDescent="0.3">
      <c r="A75" s="12">
        <v>43</v>
      </c>
      <c r="B75" s="2" t="s">
        <v>54</v>
      </c>
      <c r="C75" s="2"/>
      <c r="D75" s="2"/>
      <c r="E75" s="2"/>
      <c r="F75" s="2"/>
      <c r="G75" s="2"/>
      <c r="H75" s="2"/>
      <c r="I75" s="2"/>
      <c r="J75" s="2"/>
      <c r="K75" s="2"/>
      <c r="L75" s="3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5">
        <f t="shared" ref="X75:X82" si="5">SUM(N75+O75+P75+Q75+R75+S75+T75+U75+V75+W75)</f>
        <v>0</v>
      </c>
      <c r="Y75" s="12"/>
      <c r="Z75" s="12"/>
      <c r="AA75" s="12"/>
      <c r="AB75" s="12">
        <f t="shared" ref="AB75:AB82" si="6">SUM(M75-X75)</f>
        <v>0</v>
      </c>
    </row>
    <row r="76" spans="1:28" ht="15.75" thickBot="1" x14ac:dyDescent="0.3">
      <c r="A76" s="13">
        <v>44</v>
      </c>
      <c r="B76" s="14" t="s">
        <v>55</v>
      </c>
      <c r="C76" s="14"/>
      <c r="D76" s="14"/>
      <c r="E76" s="14"/>
      <c r="F76" s="14"/>
      <c r="G76" s="14"/>
      <c r="H76" s="14"/>
      <c r="I76" s="14"/>
      <c r="J76" s="14"/>
      <c r="K76" s="14"/>
      <c r="L76" s="20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5">
        <f t="shared" si="5"/>
        <v>0</v>
      </c>
      <c r="Y76" s="13"/>
      <c r="Z76" s="13"/>
      <c r="AA76" s="13"/>
      <c r="AB76" s="12">
        <f t="shared" si="6"/>
        <v>0</v>
      </c>
    </row>
    <row r="77" spans="1:28" ht="15.75" thickBot="1" x14ac:dyDescent="0.3">
      <c r="A77" s="11"/>
      <c r="B77" t="s">
        <v>56</v>
      </c>
      <c r="L77" s="2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5">
        <f t="shared" si="5"/>
        <v>0</v>
      </c>
      <c r="Y77" s="11"/>
      <c r="Z77" s="11"/>
      <c r="AA77" s="11"/>
      <c r="AB77" s="12">
        <f t="shared" si="6"/>
        <v>0</v>
      </c>
    </row>
    <row r="78" spans="1:28" ht="15.75" thickBot="1" x14ac:dyDescent="0.3">
      <c r="A78" s="13">
        <v>45</v>
      </c>
      <c r="B78" s="14" t="s">
        <v>57</v>
      </c>
      <c r="C78" s="14"/>
      <c r="D78" s="14"/>
      <c r="E78" s="14"/>
      <c r="F78" s="14"/>
      <c r="G78" s="14"/>
      <c r="H78" s="14"/>
      <c r="I78" s="14"/>
      <c r="J78" s="14"/>
      <c r="K78" s="14"/>
      <c r="L78" s="20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5">
        <f t="shared" si="5"/>
        <v>0</v>
      </c>
      <c r="Y78" s="13"/>
      <c r="Z78" s="13"/>
      <c r="AA78" s="13"/>
      <c r="AB78" s="12">
        <f t="shared" si="6"/>
        <v>0</v>
      </c>
    </row>
    <row r="79" spans="1:28" ht="15.75" thickBot="1" x14ac:dyDescent="0.3">
      <c r="A79" s="11"/>
      <c r="B79" s="6" t="s">
        <v>58</v>
      </c>
      <c r="C79" s="6"/>
      <c r="D79" s="6"/>
      <c r="E79" s="6"/>
      <c r="F79" s="6"/>
      <c r="G79" s="6"/>
      <c r="H79" s="6"/>
      <c r="I79" s="6"/>
      <c r="J79" s="6"/>
      <c r="K79" s="6"/>
      <c r="L79" s="19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5">
        <f t="shared" si="5"/>
        <v>0</v>
      </c>
      <c r="Y79" s="11"/>
      <c r="Z79" s="11"/>
      <c r="AA79" s="11"/>
      <c r="AB79" s="12">
        <f t="shared" si="6"/>
        <v>0</v>
      </c>
    </row>
    <row r="80" spans="1:28" ht="15.75" thickBot="1" x14ac:dyDescent="0.3">
      <c r="A80" s="12">
        <v>46</v>
      </c>
      <c r="B80" s="2" t="s">
        <v>13</v>
      </c>
      <c r="C80" s="2"/>
      <c r="D80" s="2"/>
      <c r="E80" s="2"/>
      <c r="F80" s="2"/>
      <c r="G80" s="2"/>
      <c r="H80" s="2"/>
      <c r="I80" s="2"/>
      <c r="J80" s="2"/>
      <c r="K80" s="2"/>
      <c r="L80" s="3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5">
        <f t="shared" si="5"/>
        <v>0</v>
      </c>
      <c r="Y80" s="12"/>
      <c r="Z80" s="12"/>
      <c r="AA80" s="12"/>
      <c r="AB80" s="12">
        <f t="shared" si="6"/>
        <v>0</v>
      </c>
    </row>
    <row r="81" spans="1:28" ht="15.75" thickBot="1" x14ac:dyDescent="0.3">
      <c r="A81" s="13"/>
      <c r="B81" s="14"/>
      <c r="C81" s="14"/>
      <c r="D81" s="14"/>
      <c r="E81" s="14"/>
      <c r="F81" s="14"/>
      <c r="G81" s="14"/>
      <c r="H81" s="14"/>
      <c r="I81" s="14"/>
      <c r="J81" s="14"/>
      <c r="K81" s="22"/>
      <c r="L81" s="23" t="s">
        <v>59</v>
      </c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15">
        <f t="shared" si="5"/>
        <v>0</v>
      </c>
      <c r="Y81" s="33"/>
      <c r="Z81" s="33"/>
      <c r="AA81" s="33"/>
      <c r="AB81" s="32">
        <f t="shared" si="6"/>
        <v>0</v>
      </c>
    </row>
    <row r="82" spans="1:28" ht="12.6" customHeight="1" thickBot="1" x14ac:dyDescent="0.3">
      <c r="A82" s="11">
        <v>47</v>
      </c>
      <c r="B82" s="6"/>
      <c r="C82" s="6"/>
      <c r="D82" s="6"/>
      <c r="E82" s="6"/>
      <c r="F82" s="6"/>
      <c r="G82" s="6"/>
      <c r="H82" s="6"/>
      <c r="I82" s="6"/>
      <c r="J82" s="6"/>
      <c r="K82" s="35"/>
      <c r="L82" s="24" t="s">
        <v>60</v>
      </c>
      <c r="M82" s="34">
        <f>SUM(M51+M26+M10)</f>
        <v>750281</v>
      </c>
      <c r="N82" s="34">
        <f t="shared" ref="N82:AA82" si="7">SUM(N51+N26+N10)</f>
        <v>0</v>
      </c>
      <c r="O82" s="34">
        <f t="shared" si="7"/>
        <v>0</v>
      </c>
      <c r="P82" s="34">
        <f t="shared" si="7"/>
        <v>0</v>
      </c>
      <c r="Q82" s="34">
        <f t="shared" si="7"/>
        <v>0</v>
      </c>
      <c r="R82" s="34">
        <f t="shared" si="7"/>
        <v>0</v>
      </c>
      <c r="S82" s="34">
        <f t="shared" si="7"/>
        <v>0</v>
      </c>
      <c r="T82" s="34">
        <f t="shared" si="7"/>
        <v>20094</v>
      </c>
      <c r="U82" s="34">
        <f t="shared" si="7"/>
        <v>0</v>
      </c>
      <c r="V82" s="34">
        <f t="shared" si="7"/>
        <v>300187</v>
      </c>
      <c r="W82" s="34">
        <f t="shared" si="7"/>
        <v>0</v>
      </c>
      <c r="X82" s="15">
        <f t="shared" si="5"/>
        <v>320281</v>
      </c>
      <c r="Y82" s="34">
        <f t="shared" si="7"/>
        <v>0</v>
      </c>
      <c r="Z82" s="34">
        <f t="shared" si="7"/>
        <v>0</v>
      </c>
      <c r="AA82" s="34">
        <f t="shared" si="7"/>
        <v>0</v>
      </c>
      <c r="AB82" s="32">
        <f t="shared" si="6"/>
        <v>430000</v>
      </c>
    </row>
    <row r="88" spans="1:28" ht="18.75" x14ac:dyDescent="0.3">
      <c r="S88" s="37" t="s">
        <v>87</v>
      </c>
      <c r="T88" s="36"/>
    </row>
    <row r="89" spans="1:28" ht="18.75" x14ac:dyDescent="0.3">
      <c r="S89" s="36" t="s">
        <v>88</v>
      </c>
      <c r="T89" s="36"/>
    </row>
  </sheetData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 OptiPlex9020Fin</cp:lastModifiedBy>
  <cp:lastPrinted>2024-12-06T10:57:37Z</cp:lastPrinted>
  <dcterms:created xsi:type="dcterms:W3CDTF">2024-11-26T12:08:26Z</dcterms:created>
  <dcterms:modified xsi:type="dcterms:W3CDTF">2025-04-03T07:59:46Z</dcterms:modified>
</cp:coreProperties>
</file>